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0376" windowHeight="11640"/>
  </bookViews>
  <sheets>
    <sheet name="Приложение 3 " sheetId="1" r:id="rId1"/>
  </sheets>
  <definedNames>
    <definedName name="_xlnm._FilterDatabase" localSheetId="0" hidden="1">'Приложение 3 '!$B$12:$J$68</definedName>
    <definedName name="_xlnm.Print_Titles" localSheetId="0">'Приложение 3 '!$9:$11</definedName>
    <definedName name="_xlnm.Print_Area" localSheetId="0">'Приложение 3 '!$A$1:$J$68</definedName>
  </definedNames>
  <calcPr calcId="144525" iterate="1"/>
</workbook>
</file>

<file path=xl/calcChain.xml><?xml version="1.0" encoding="utf-8"?>
<calcChain xmlns="http://schemas.openxmlformats.org/spreadsheetml/2006/main">
  <c r="G66" i="1" l="1"/>
  <c r="H66" i="1"/>
  <c r="G63" i="1"/>
  <c r="H63" i="1"/>
  <c r="G58" i="1"/>
  <c r="H58" i="1"/>
  <c r="G54" i="1"/>
  <c r="H54" i="1"/>
  <c r="G51" i="1"/>
  <c r="H51" i="1"/>
  <c r="G48" i="1"/>
  <c r="H48" i="1"/>
  <c r="G42" i="1"/>
  <c r="H42" i="1"/>
  <c r="G39" i="1"/>
  <c r="H39" i="1"/>
  <c r="G34" i="1"/>
  <c r="H34" i="1"/>
  <c r="G26" i="1"/>
  <c r="H26" i="1"/>
  <c r="G22" i="1"/>
  <c r="H22" i="1"/>
  <c r="H12" i="1"/>
  <c r="G20" i="1"/>
  <c r="J20" i="1" s="1"/>
  <c r="H20" i="1"/>
  <c r="J21" i="1"/>
  <c r="G12" i="1"/>
  <c r="H68" i="1" l="1"/>
  <c r="G68" i="1"/>
  <c r="I15" i="1"/>
  <c r="I14" i="1"/>
  <c r="I13" i="1"/>
  <c r="F26" i="1"/>
  <c r="F22" i="1"/>
  <c r="F12" i="1"/>
  <c r="I12" i="1" l="1"/>
  <c r="I67" i="1"/>
  <c r="F66" i="1"/>
  <c r="F63" i="1"/>
  <c r="I63" i="1" s="1"/>
  <c r="F58" i="1"/>
  <c r="F54" i="1"/>
  <c r="F51" i="1"/>
  <c r="F48" i="1"/>
  <c r="F42" i="1"/>
  <c r="F39" i="1"/>
  <c r="F34" i="1"/>
  <c r="F20" i="1"/>
  <c r="F68" i="1" s="1"/>
  <c r="I68" i="1" l="1"/>
  <c r="I65" i="1"/>
  <c r="I64" i="1"/>
  <c r="I62" i="1"/>
  <c r="I61" i="1"/>
  <c r="I60" i="1"/>
  <c r="I59" i="1"/>
  <c r="I57" i="1"/>
  <c r="I56" i="1"/>
  <c r="I55" i="1"/>
  <c r="I53" i="1"/>
  <c r="I51" i="1"/>
  <c r="I50" i="1"/>
  <c r="I49" i="1"/>
  <c r="I47" i="1"/>
  <c r="I46" i="1"/>
  <c r="I45" i="1"/>
  <c r="I44" i="1"/>
  <c r="I43" i="1"/>
  <c r="I41" i="1"/>
  <c r="I40" i="1"/>
  <c r="I39" i="1"/>
  <c r="I38" i="1"/>
  <c r="I37" i="1"/>
  <c r="I36" i="1"/>
  <c r="I35" i="1"/>
  <c r="I33" i="1"/>
  <c r="I32" i="1"/>
  <c r="I31" i="1"/>
  <c r="I30" i="1"/>
  <c r="I29" i="1"/>
  <c r="I28" i="1"/>
  <c r="I27" i="1"/>
  <c r="I25" i="1"/>
  <c r="I24" i="1"/>
  <c r="I23" i="1"/>
  <c r="I21" i="1"/>
  <c r="I19" i="1"/>
  <c r="I18" i="1"/>
  <c r="I17" i="1"/>
  <c r="I16" i="1"/>
  <c r="J13" i="1"/>
  <c r="J14" i="1"/>
  <c r="J15" i="1"/>
  <c r="J16" i="1"/>
  <c r="J17" i="1"/>
  <c r="J18" i="1"/>
  <c r="J19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12" i="1"/>
  <c r="I22" i="1"/>
  <c r="I66" i="1"/>
  <c r="I58" i="1"/>
  <c r="I54" i="1"/>
  <c r="I48" i="1"/>
  <c r="I42" i="1"/>
  <c r="I34" i="1"/>
  <c r="I26" i="1"/>
  <c r="I20" i="1" l="1"/>
</calcChain>
</file>

<file path=xl/sharedStrings.xml><?xml version="1.0" encoding="utf-8"?>
<sst xmlns="http://schemas.openxmlformats.org/spreadsheetml/2006/main" count="69" uniqueCount="69">
  <si>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</si>
  <si>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</si>
  <si>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</si>
  <si>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</si>
  <si>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</si>
  <si>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</si>
  <si>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</si>
  <si>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</si>
  <si>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</si>
  <si>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</si>
  <si>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</si>
  <si>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</si>
  <si>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</si>
  <si>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</si>
  <si>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</si>
  <si>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</si>
  <si>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</si>
  <si>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</si>
  <si>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</si>
  <si>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</si>
  <si>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</si>
  <si>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</si>
  <si>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</si>
  <si>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</si>
  <si>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</si>
  <si>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</si>
  <si>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</si>
  <si>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</si>
  <si>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</si>
  <si>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</si>
  <si>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</si>
  <si>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</si>
  <si>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</si>
  <si>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</si>
  <si>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</si>
  <si>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</si>
  <si>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</si>
  <si>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</si>
  <si>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</si>
  <si>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</si>
  <si>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</si>
  <si>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</si>
  <si>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</si>
  <si>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</si>
  <si>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</si>
  <si>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</si>
  <si>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</si>
  <si>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</si>
  <si>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</si>
  <si>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</si>
  <si>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</si>
  <si>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</si>
  <si>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</si>
  <si>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</si>
  <si>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</si>
  <si>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</si>
  <si>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</si>
  <si>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</si>
  <si>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</si>
  <si>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% исполнения</t>
  </si>
  <si>
    <t>Классификация расходов бюджетов</t>
  </si>
  <si>
    <t>тыс. рублей</t>
  </si>
  <si>
    <t>к утвержденному плану на год</t>
  </si>
  <si>
    <t>к уточненному плану на год</t>
  </si>
  <si>
    <t xml:space="preserve">Утвержденный план на 
2023 год </t>
  </si>
  <si>
    <t>Уточненный план на 
2023 год</t>
  </si>
  <si>
    <t>Наименование показателя</t>
  </si>
  <si>
    <t>Исполнено на  
01.10.2023</t>
  </si>
  <si>
    <t>Сведения об исполнении бюджета города Югорска за 9 месяцев 2023 года по расходам в разрезе разделов и подразделов классификации расходов в сравнении 
с запланированными  значениями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</si>
</sst>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;[Red]\-#,##0.0;0.0"/>
    <numFmt numFmtId="166" formatCode="00"/>
    <numFmt numFmtId="167" formatCode="0000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3"/>
      <name val="PT Astra Serif"/>
      <family val="1"/>
      <charset val="204"/>
    </font>
    <font>
      <sz val="10"/>
      <name val="Arial"/>
      <family val="2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alignment horizontal="center" vertical="center"/>
      <protection hidden="1"/>
    </xf>
    <xf numFmtId="165" fontId="2" fillId="2" borderId="1" xfId="0" applyNumberFormat="1" applyFont="1" applyFill="1" applyBorder="1" applyAlignment="1" applyProtection="1">
      <alignment horizontal="center" vertical="center"/>
      <protection hidden="1"/>
    </xf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1" xfId="0" applyNumberFormat="1" applyFont="1" applyFill="1" applyBorder="1" applyAlignment="1" applyProtection="1">
      <alignment horizontal="center" vertical="center"/>
      <protection hidden="1"/>
    </xf>
    <xf numFmtId="165" fontId="1" fillId="2" borderId="1" xfId="0" applyNumberFormat="1" applyFont="1" applyFill="1" applyBorder="1" applyAlignment="1" applyProtection="1">
      <alignment horizontal="center" vertical="center"/>
      <protection hidden="1"/>
    </xf>
    <xf numFmtId="164" fontId="1" fillId="2" borderId="1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left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wrapText="1"/>
      <protection hidden="1"/>
    </xf>
    <xf numFmtId="167" fontId="2" fillId="2" borderId="1" xfId="0" applyNumberFormat="1" applyFont="1" applyFill="1" applyBorder="1" applyAlignment="1" applyProtection="1">
      <alignment wrapText="1"/>
      <protection hidden="1"/>
    </xf>
    <xf numFmtId="167" fontId="1" fillId="2" borderId="1" xfId="0" applyNumberFormat="1" applyFont="1" applyFill="1" applyBorder="1" applyAlignment="1" applyProtection="1">
      <alignment wrapText="1"/>
      <protection hidden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showGridLines="0" tabSelected="1" view="pageBreakPreview" topLeftCell="A4" zoomScale="80" zoomScaleNormal="100" zoomScaleSheetLayoutView="80" workbookViewId="0">
      <selection activeCell="A6" sqref="A6:J6"/>
    </sheetView>
  </sheetViews>
  <sheetFormatPr defaultRowHeight="15.6" x14ac:dyDescent="0.3"/>
  <cols>
    <col min="1" max="1" width="1.44140625" style="3" customWidth="1"/>
    <col min="2" max="2" width="80" style="3" customWidth="1"/>
    <col min="3" max="3" width="8.88671875" style="3" customWidth="1"/>
    <col min="4" max="4" width="9.5546875" style="3" customWidth="1"/>
    <col min="5" max="5" width="11" style="3" customWidth="1"/>
    <col min="6" max="6" width="16.5546875" style="3" customWidth="1"/>
    <col min="7" max="7" width="15.109375" style="3" customWidth="1"/>
    <col min="8" max="8" width="15.88671875" style="3" customWidth="1"/>
    <col min="9" max="10" width="18.44140625" style="3" customWidth="1"/>
    <col min="11" max="11" width="2.109375" style="3" customWidth="1"/>
    <col min="12" max="255" width="9.109375" style="3" customWidth="1"/>
    <col min="256" max="16384" width="8.88671875" style="3"/>
  </cols>
  <sheetData>
    <row r="1" spans="1:11" ht="34.950000000000003" hidden="1" customHeight="1" x14ac:dyDescent="0.3">
      <c r="A1" s="17"/>
      <c r="B1" s="17"/>
      <c r="C1" s="17"/>
      <c r="D1" s="17"/>
      <c r="E1" s="17"/>
      <c r="F1" s="17"/>
      <c r="G1" s="31"/>
      <c r="H1" s="31"/>
      <c r="I1" s="31"/>
      <c r="J1" s="31"/>
    </row>
    <row r="2" spans="1:11" ht="16.8" hidden="1" x14ac:dyDescent="0.3">
      <c r="A2" s="18"/>
      <c r="B2" s="18"/>
      <c r="C2" s="18"/>
      <c r="D2" s="18"/>
      <c r="E2" s="18"/>
      <c r="F2" s="18"/>
      <c r="G2" s="18"/>
      <c r="H2" s="32"/>
      <c r="I2" s="32"/>
      <c r="J2" s="32"/>
      <c r="K2" s="1"/>
    </row>
    <row r="3" spans="1:11" ht="16.8" hidden="1" x14ac:dyDescent="0.3">
      <c r="A3" s="18"/>
      <c r="B3" s="18"/>
      <c r="C3" s="18"/>
      <c r="D3" s="18"/>
      <c r="E3" s="18"/>
      <c r="F3" s="18"/>
      <c r="G3" s="18"/>
      <c r="H3" s="32"/>
      <c r="I3" s="32"/>
      <c r="J3" s="32"/>
      <c r="K3" s="1"/>
    </row>
    <row r="5" spans="1:11" ht="0.6" customHeight="1" x14ac:dyDescent="0.3">
      <c r="A5" s="1"/>
      <c r="B5" s="1"/>
      <c r="C5" s="1"/>
      <c r="D5" s="1"/>
      <c r="E5" s="1"/>
      <c r="F5" s="1"/>
      <c r="G5" s="1"/>
      <c r="H5" s="2"/>
      <c r="I5" s="2"/>
      <c r="J5" s="2"/>
      <c r="K5" s="1"/>
    </row>
    <row r="6" spans="1:11" ht="36.6" customHeight="1" x14ac:dyDescent="0.3">
      <c r="A6" s="25" t="s">
        <v>68</v>
      </c>
      <c r="B6" s="25"/>
      <c r="C6" s="25"/>
      <c r="D6" s="25"/>
      <c r="E6" s="25"/>
      <c r="F6" s="25"/>
      <c r="G6" s="25"/>
      <c r="H6" s="25"/>
      <c r="I6" s="25"/>
      <c r="J6" s="25"/>
      <c r="K6" s="1"/>
    </row>
    <row r="7" spans="1:11" ht="3.6" customHeight="1" x14ac:dyDescent="0.3">
      <c r="A7" s="26"/>
      <c r="B7" s="26"/>
      <c r="C7" s="26"/>
      <c r="D7" s="26"/>
      <c r="E7" s="26"/>
      <c r="F7" s="26"/>
      <c r="G7" s="26"/>
      <c r="H7" s="26"/>
      <c r="I7" s="26"/>
      <c r="J7" s="26"/>
      <c r="K7" s="1"/>
    </row>
    <row r="8" spans="1:11" x14ac:dyDescent="0.3">
      <c r="A8" s="2"/>
      <c r="B8" s="2"/>
      <c r="C8" s="2"/>
      <c r="D8" s="2"/>
      <c r="E8" s="2"/>
      <c r="F8" s="2"/>
      <c r="G8" s="1"/>
      <c r="H8" s="2"/>
      <c r="I8" s="2"/>
      <c r="J8" s="4" t="s">
        <v>61</v>
      </c>
      <c r="K8" s="1"/>
    </row>
    <row r="9" spans="1:11" ht="38.4" customHeight="1" x14ac:dyDescent="0.3">
      <c r="A9" s="5"/>
      <c r="B9" s="27" t="s">
        <v>66</v>
      </c>
      <c r="C9" s="27"/>
      <c r="D9" s="28" t="s">
        <v>60</v>
      </c>
      <c r="E9" s="28"/>
      <c r="F9" s="24" t="s">
        <v>64</v>
      </c>
      <c r="G9" s="24" t="s">
        <v>65</v>
      </c>
      <c r="H9" s="24" t="s">
        <v>67</v>
      </c>
      <c r="I9" s="24" t="s">
        <v>59</v>
      </c>
      <c r="J9" s="24"/>
      <c r="K9" s="1"/>
    </row>
    <row r="10" spans="1:11" s="16" customFormat="1" ht="44.4" customHeight="1" x14ac:dyDescent="0.25">
      <c r="A10" s="14"/>
      <c r="B10" s="27"/>
      <c r="C10" s="27"/>
      <c r="D10" s="22" t="s">
        <v>58</v>
      </c>
      <c r="E10" s="22" t="s">
        <v>57</v>
      </c>
      <c r="F10" s="24"/>
      <c r="G10" s="24"/>
      <c r="H10" s="27"/>
      <c r="I10" s="21" t="s">
        <v>62</v>
      </c>
      <c r="J10" s="21" t="s">
        <v>63</v>
      </c>
      <c r="K10" s="15"/>
    </row>
    <row r="11" spans="1:11" x14ac:dyDescent="0.3">
      <c r="A11" s="1"/>
      <c r="B11" s="27">
        <v>1</v>
      </c>
      <c r="C11" s="27"/>
      <c r="D11" s="22">
        <v>2</v>
      </c>
      <c r="E11" s="22">
        <v>3</v>
      </c>
      <c r="F11" s="22">
        <v>4</v>
      </c>
      <c r="G11" s="22">
        <v>5</v>
      </c>
      <c r="H11" s="22">
        <v>6</v>
      </c>
      <c r="I11" s="22">
        <v>7</v>
      </c>
      <c r="J11" s="22">
        <v>8</v>
      </c>
      <c r="K11" s="1"/>
    </row>
    <row r="12" spans="1:11" x14ac:dyDescent="0.3">
      <c r="A12" s="6"/>
      <c r="B12" s="29" t="s">
        <v>56</v>
      </c>
      <c r="C12" s="29"/>
      <c r="D12" s="7">
        <v>1</v>
      </c>
      <c r="E12" s="7"/>
      <c r="F12" s="8">
        <f>F13+F14+F15+F16+F17+F18+F19</f>
        <v>403416</v>
      </c>
      <c r="G12" s="8">
        <f t="shared" ref="G12" si="0">G13+G14+G15+G16+G17+G18+G19</f>
        <v>402840.69999999995</v>
      </c>
      <c r="H12" s="8">
        <f>H13+H14+H15+H16+H17+H18+H19</f>
        <v>323961.19999999995</v>
      </c>
      <c r="I12" s="9">
        <f>H12/F12*100</f>
        <v>80.304499573641095</v>
      </c>
      <c r="J12" s="8">
        <f>H12/G12*100</f>
        <v>80.419183066656373</v>
      </c>
      <c r="K12" s="6"/>
    </row>
    <row r="13" spans="1:11" ht="30.6" customHeight="1" x14ac:dyDescent="0.3">
      <c r="A13" s="6"/>
      <c r="B13" s="30" t="s">
        <v>55</v>
      </c>
      <c r="C13" s="30"/>
      <c r="D13" s="10">
        <v>1</v>
      </c>
      <c r="E13" s="10">
        <v>2</v>
      </c>
      <c r="F13" s="11">
        <v>5600</v>
      </c>
      <c r="G13" s="19">
        <v>6146.5</v>
      </c>
      <c r="H13" s="19">
        <v>5805.8</v>
      </c>
      <c r="I13" s="12">
        <f>H13/F13*100</f>
        <v>103.67500000000001</v>
      </c>
      <c r="J13" s="11">
        <f t="shared" ref="J13:J68" si="1">H13/G13*100</f>
        <v>94.457008053363708</v>
      </c>
      <c r="K13" s="6"/>
    </row>
    <row r="14" spans="1:11" ht="34.200000000000003" customHeight="1" x14ac:dyDescent="0.3">
      <c r="A14" s="6"/>
      <c r="B14" s="30" t="s">
        <v>54</v>
      </c>
      <c r="C14" s="30"/>
      <c r="D14" s="10">
        <v>1</v>
      </c>
      <c r="E14" s="10">
        <v>3</v>
      </c>
      <c r="F14" s="11">
        <v>9638</v>
      </c>
      <c r="G14" s="19">
        <v>9638</v>
      </c>
      <c r="H14" s="19">
        <v>7693.4</v>
      </c>
      <c r="I14" s="12">
        <f>H14/F14*100</f>
        <v>79.823614857854324</v>
      </c>
      <c r="J14" s="11">
        <f t="shared" si="1"/>
        <v>79.823614857854324</v>
      </c>
      <c r="K14" s="6"/>
    </row>
    <row r="15" spans="1:11" ht="34.799999999999997" customHeight="1" x14ac:dyDescent="0.3">
      <c r="A15" s="6"/>
      <c r="B15" s="30" t="s">
        <v>53</v>
      </c>
      <c r="C15" s="30"/>
      <c r="D15" s="10">
        <v>1</v>
      </c>
      <c r="E15" s="10">
        <v>4</v>
      </c>
      <c r="F15" s="11">
        <v>132507</v>
      </c>
      <c r="G15" s="19">
        <v>132069.4</v>
      </c>
      <c r="H15" s="19">
        <v>115125.8</v>
      </c>
      <c r="I15" s="12">
        <f>H15/F15*100</f>
        <v>86.882806191371017</v>
      </c>
      <c r="J15" s="11">
        <f t="shared" si="1"/>
        <v>87.170684503753336</v>
      </c>
      <c r="K15" s="6"/>
    </row>
    <row r="16" spans="1:11" x14ac:dyDescent="0.3">
      <c r="A16" s="6"/>
      <c r="B16" s="30" t="s">
        <v>52</v>
      </c>
      <c r="C16" s="30"/>
      <c r="D16" s="10">
        <v>1</v>
      </c>
      <c r="E16" s="10">
        <v>5</v>
      </c>
      <c r="F16" s="11">
        <v>0.9</v>
      </c>
      <c r="G16" s="19">
        <v>15.5</v>
      </c>
      <c r="H16" s="19">
        <v>15.5</v>
      </c>
      <c r="I16" s="12">
        <f t="shared" ref="I16:I68" si="2">H16/F16*100</f>
        <v>1722.2222222222222</v>
      </c>
      <c r="J16" s="11">
        <f t="shared" si="1"/>
        <v>100</v>
      </c>
      <c r="K16" s="6"/>
    </row>
    <row r="17" spans="1:11" ht="34.799999999999997" customHeight="1" x14ac:dyDescent="0.3">
      <c r="A17" s="6"/>
      <c r="B17" s="30" t="s">
        <v>51</v>
      </c>
      <c r="C17" s="30"/>
      <c r="D17" s="10">
        <v>1</v>
      </c>
      <c r="E17" s="10">
        <v>6</v>
      </c>
      <c r="F17" s="11">
        <v>47573</v>
      </c>
      <c r="G17" s="19">
        <v>47573</v>
      </c>
      <c r="H17" s="19">
        <v>37214.9</v>
      </c>
      <c r="I17" s="12">
        <f t="shared" si="2"/>
        <v>78.226935446576846</v>
      </c>
      <c r="J17" s="11">
        <f t="shared" si="1"/>
        <v>78.226935446576846</v>
      </c>
      <c r="K17" s="6"/>
    </row>
    <row r="18" spans="1:11" x14ac:dyDescent="0.3">
      <c r="A18" s="6"/>
      <c r="B18" s="30" t="s">
        <v>50</v>
      </c>
      <c r="C18" s="30"/>
      <c r="D18" s="10">
        <v>1</v>
      </c>
      <c r="E18" s="10">
        <v>11</v>
      </c>
      <c r="F18" s="11">
        <v>2000</v>
      </c>
      <c r="G18" s="19">
        <v>2000</v>
      </c>
      <c r="H18" s="19">
        <v>0</v>
      </c>
      <c r="I18" s="12">
        <f t="shared" si="2"/>
        <v>0</v>
      </c>
      <c r="J18" s="11">
        <f t="shared" si="1"/>
        <v>0</v>
      </c>
      <c r="K18" s="6"/>
    </row>
    <row r="19" spans="1:11" x14ac:dyDescent="0.3">
      <c r="A19" s="6"/>
      <c r="B19" s="30" t="s">
        <v>49</v>
      </c>
      <c r="C19" s="30"/>
      <c r="D19" s="10">
        <v>1</v>
      </c>
      <c r="E19" s="10">
        <v>13</v>
      </c>
      <c r="F19" s="11">
        <v>206097.1</v>
      </c>
      <c r="G19" s="19">
        <v>205398.3</v>
      </c>
      <c r="H19" s="19">
        <v>158105.79999999999</v>
      </c>
      <c r="I19" s="12">
        <f t="shared" si="2"/>
        <v>76.71422839040433</v>
      </c>
      <c r="J19" s="11">
        <f t="shared" si="1"/>
        <v>76.975223261341498</v>
      </c>
      <c r="K19" s="6"/>
    </row>
    <row r="20" spans="1:11" x14ac:dyDescent="0.3">
      <c r="A20" s="6"/>
      <c r="B20" s="29" t="s">
        <v>48</v>
      </c>
      <c r="C20" s="29"/>
      <c r="D20" s="7">
        <v>2</v>
      </c>
      <c r="E20" s="7"/>
      <c r="F20" s="8">
        <f>F21</f>
        <v>8752.2999999999993</v>
      </c>
      <c r="G20" s="8">
        <f t="shared" ref="G20:H20" si="3">G21</f>
        <v>8752.2999999999993</v>
      </c>
      <c r="H20" s="8">
        <f t="shared" si="3"/>
        <v>7650.2</v>
      </c>
      <c r="I20" s="9">
        <f t="shared" si="2"/>
        <v>87.407881356900475</v>
      </c>
      <c r="J20" s="8">
        <f>H20/G20*100</f>
        <v>87.407881356900475</v>
      </c>
      <c r="K20" s="6"/>
    </row>
    <row r="21" spans="1:11" x14ac:dyDescent="0.3">
      <c r="A21" s="6"/>
      <c r="B21" s="30" t="s">
        <v>47</v>
      </c>
      <c r="C21" s="30"/>
      <c r="D21" s="10">
        <v>2</v>
      </c>
      <c r="E21" s="10">
        <v>3</v>
      </c>
      <c r="F21" s="11">
        <v>8752.2999999999993</v>
      </c>
      <c r="G21" s="19">
        <v>8752.2999999999993</v>
      </c>
      <c r="H21" s="19">
        <v>7650.2</v>
      </c>
      <c r="I21" s="12">
        <f t="shared" si="2"/>
        <v>87.407881356900475</v>
      </c>
      <c r="J21" s="11">
        <f>H21/G21*100</f>
        <v>87.407881356900475</v>
      </c>
      <c r="K21" s="6"/>
    </row>
    <row r="22" spans="1:11" x14ac:dyDescent="0.3">
      <c r="A22" s="6"/>
      <c r="B22" s="29" t="s">
        <v>46</v>
      </c>
      <c r="C22" s="29"/>
      <c r="D22" s="7">
        <v>3</v>
      </c>
      <c r="E22" s="7"/>
      <c r="F22" s="8">
        <f>F23+F24+F25</f>
        <v>11302.5</v>
      </c>
      <c r="G22" s="8">
        <f t="shared" ref="G22:H22" si="4">G23+G24+G25</f>
        <v>11122.8</v>
      </c>
      <c r="H22" s="8">
        <f t="shared" si="4"/>
        <v>7214.2</v>
      </c>
      <c r="I22" s="9">
        <f t="shared" si="2"/>
        <v>63.828356558283559</v>
      </c>
      <c r="J22" s="8">
        <f t="shared" si="1"/>
        <v>64.859567734743052</v>
      </c>
      <c r="K22" s="6"/>
    </row>
    <row r="23" spans="1:11" x14ac:dyDescent="0.3">
      <c r="A23" s="6"/>
      <c r="B23" s="30" t="s">
        <v>45</v>
      </c>
      <c r="C23" s="30"/>
      <c r="D23" s="10">
        <v>3</v>
      </c>
      <c r="E23" s="10">
        <v>4</v>
      </c>
      <c r="F23" s="11">
        <v>6413.5</v>
      </c>
      <c r="G23" s="20">
        <v>6470.5</v>
      </c>
      <c r="H23" s="20">
        <v>4513.3</v>
      </c>
      <c r="I23" s="12">
        <f t="shared" si="2"/>
        <v>70.371871832852577</v>
      </c>
      <c r="J23" s="11">
        <f t="shared" si="1"/>
        <v>69.7519511629704</v>
      </c>
      <c r="K23" s="6"/>
    </row>
    <row r="24" spans="1:11" ht="31.2" customHeight="1" x14ac:dyDescent="0.3">
      <c r="A24" s="6"/>
      <c r="B24" s="30" t="s">
        <v>44</v>
      </c>
      <c r="C24" s="30"/>
      <c r="D24" s="10">
        <v>3</v>
      </c>
      <c r="E24" s="10">
        <v>10</v>
      </c>
      <c r="F24" s="11">
        <v>2220.4</v>
      </c>
      <c r="G24" s="20">
        <v>2059.8000000000002</v>
      </c>
      <c r="H24" s="20">
        <v>1810.7</v>
      </c>
      <c r="I24" s="12">
        <f t="shared" si="2"/>
        <v>81.548369663123765</v>
      </c>
      <c r="J24" s="11">
        <f t="shared" si="1"/>
        <v>87.906592873094468</v>
      </c>
      <c r="K24" s="6"/>
    </row>
    <row r="25" spans="1:11" ht="17.399999999999999" customHeight="1" x14ac:dyDescent="0.3">
      <c r="A25" s="6"/>
      <c r="B25" s="30" t="s">
        <v>43</v>
      </c>
      <c r="C25" s="30"/>
      <c r="D25" s="10">
        <v>3</v>
      </c>
      <c r="E25" s="10">
        <v>14</v>
      </c>
      <c r="F25" s="11">
        <v>2668.6</v>
      </c>
      <c r="G25" s="20">
        <v>2592.5</v>
      </c>
      <c r="H25" s="20">
        <v>890.2</v>
      </c>
      <c r="I25" s="12">
        <f t="shared" si="2"/>
        <v>33.358315221464437</v>
      </c>
      <c r="J25" s="11">
        <f t="shared" si="1"/>
        <v>34.337512054001927</v>
      </c>
      <c r="K25" s="6"/>
    </row>
    <row r="26" spans="1:11" x14ac:dyDescent="0.3">
      <c r="A26" s="6"/>
      <c r="B26" s="29" t="s">
        <v>42</v>
      </c>
      <c r="C26" s="29"/>
      <c r="D26" s="7">
        <v>4</v>
      </c>
      <c r="E26" s="7"/>
      <c r="F26" s="8">
        <f>F27+F28+F29+F30+F31+F32+F33</f>
        <v>471102.39999999997</v>
      </c>
      <c r="G26" s="8">
        <f t="shared" ref="G26:H26" si="5">G27+G28+G29+G30+G31+G32+G33</f>
        <v>471222.50000000006</v>
      </c>
      <c r="H26" s="8">
        <f t="shared" si="5"/>
        <v>271019.50000000006</v>
      </c>
      <c r="I26" s="9">
        <f t="shared" si="2"/>
        <v>57.528787796453607</v>
      </c>
      <c r="J26" s="8">
        <f t="shared" si="1"/>
        <v>57.514125492734323</v>
      </c>
      <c r="K26" s="6"/>
    </row>
    <row r="27" spans="1:11" x14ac:dyDescent="0.3">
      <c r="A27" s="6"/>
      <c r="B27" s="30" t="s">
        <v>41</v>
      </c>
      <c r="C27" s="30"/>
      <c r="D27" s="10">
        <v>4</v>
      </c>
      <c r="E27" s="10">
        <v>1</v>
      </c>
      <c r="F27" s="11">
        <v>8402.1</v>
      </c>
      <c r="G27" s="20">
        <v>8402.1</v>
      </c>
      <c r="H27" s="20">
        <v>6000.8</v>
      </c>
      <c r="I27" s="12">
        <f t="shared" si="2"/>
        <v>71.420240178050719</v>
      </c>
      <c r="J27" s="11">
        <f t="shared" si="1"/>
        <v>71.420240178050719</v>
      </c>
      <c r="K27" s="6"/>
    </row>
    <row r="28" spans="1:11" x14ac:dyDescent="0.3">
      <c r="A28" s="6"/>
      <c r="B28" s="30" t="s">
        <v>40</v>
      </c>
      <c r="C28" s="30"/>
      <c r="D28" s="10">
        <v>4</v>
      </c>
      <c r="E28" s="10">
        <v>5</v>
      </c>
      <c r="F28" s="11">
        <v>56123.5</v>
      </c>
      <c r="G28" s="20">
        <v>56123.5</v>
      </c>
      <c r="H28" s="20">
        <v>11448.5</v>
      </c>
      <c r="I28" s="12">
        <f t="shared" si="2"/>
        <v>20.398763441339192</v>
      </c>
      <c r="J28" s="11">
        <f t="shared" si="1"/>
        <v>20.398763441339192</v>
      </c>
      <c r="K28" s="6"/>
    </row>
    <row r="29" spans="1:11" x14ac:dyDescent="0.3">
      <c r="A29" s="6"/>
      <c r="B29" s="30" t="s">
        <v>39</v>
      </c>
      <c r="C29" s="30"/>
      <c r="D29" s="10">
        <v>4</v>
      </c>
      <c r="E29" s="10">
        <v>7</v>
      </c>
      <c r="F29" s="11">
        <v>25234.5</v>
      </c>
      <c r="G29" s="20">
        <v>25234.5</v>
      </c>
      <c r="H29" s="20">
        <v>19379.2</v>
      </c>
      <c r="I29" s="12">
        <f t="shared" si="2"/>
        <v>76.796449305514287</v>
      </c>
      <c r="J29" s="11">
        <f t="shared" si="1"/>
        <v>76.796449305514287</v>
      </c>
      <c r="K29" s="6"/>
    </row>
    <row r="30" spans="1:11" x14ac:dyDescent="0.3">
      <c r="A30" s="6"/>
      <c r="B30" s="30" t="s">
        <v>38</v>
      </c>
      <c r="C30" s="30"/>
      <c r="D30" s="10">
        <v>4</v>
      </c>
      <c r="E30" s="10">
        <v>8</v>
      </c>
      <c r="F30" s="11">
        <v>21536.7</v>
      </c>
      <c r="G30" s="20">
        <v>21536.799999999999</v>
      </c>
      <c r="H30" s="20">
        <v>14347.8</v>
      </c>
      <c r="I30" s="12">
        <f t="shared" si="2"/>
        <v>66.620234297733631</v>
      </c>
      <c r="J30" s="11">
        <f t="shared" si="1"/>
        <v>66.619924965640209</v>
      </c>
      <c r="K30" s="6"/>
    </row>
    <row r="31" spans="1:11" x14ac:dyDescent="0.3">
      <c r="A31" s="6"/>
      <c r="B31" s="30" t="s">
        <v>37</v>
      </c>
      <c r="C31" s="30"/>
      <c r="D31" s="10">
        <v>4</v>
      </c>
      <c r="E31" s="10">
        <v>9</v>
      </c>
      <c r="F31" s="11">
        <v>335571.5</v>
      </c>
      <c r="G31" s="20">
        <v>335219.90000000002</v>
      </c>
      <c r="H31" s="20">
        <v>207151.9</v>
      </c>
      <c r="I31" s="12">
        <f t="shared" si="2"/>
        <v>61.73107668559458</v>
      </c>
      <c r="J31" s="11">
        <f t="shared" si="1"/>
        <v>61.795824173922838</v>
      </c>
      <c r="K31" s="6"/>
    </row>
    <row r="32" spans="1:11" x14ac:dyDescent="0.3">
      <c r="A32" s="6"/>
      <c r="B32" s="30" t="s">
        <v>36</v>
      </c>
      <c r="C32" s="30"/>
      <c r="D32" s="10">
        <v>4</v>
      </c>
      <c r="E32" s="10">
        <v>10</v>
      </c>
      <c r="F32" s="11">
        <v>12453.3</v>
      </c>
      <c r="G32" s="20">
        <v>12615.2</v>
      </c>
      <c r="H32" s="20">
        <v>7567.9</v>
      </c>
      <c r="I32" s="12">
        <f t="shared" si="2"/>
        <v>60.770237607702384</v>
      </c>
      <c r="J32" s="11">
        <f t="shared" si="1"/>
        <v>59.990329126767705</v>
      </c>
      <c r="K32" s="6"/>
    </row>
    <row r="33" spans="1:11" x14ac:dyDescent="0.3">
      <c r="A33" s="6"/>
      <c r="B33" s="30" t="s">
        <v>35</v>
      </c>
      <c r="C33" s="30"/>
      <c r="D33" s="10">
        <v>4</v>
      </c>
      <c r="E33" s="10">
        <v>12</v>
      </c>
      <c r="F33" s="11">
        <v>11780.8</v>
      </c>
      <c r="G33" s="20">
        <v>12090.5</v>
      </c>
      <c r="H33" s="20">
        <v>5123.3999999999996</v>
      </c>
      <c r="I33" s="12">
        <f t="shared" si="2"/>
        <v>43.489406491919055</v>
      </c>
      <c r="J33" s="11">
        <f t="shared" si="1"/>
        <v>42.375418717174639</v>
      </c>
      <c r="K33" s="6"/>
    </row>
    <row r="34" spans="1:11" x14ac:dyDescent="0.3">
      <c r="A34" s="6"/>
      <c r="B34" s="29" t="s">
        <v>34</v>
      </c>
      <c r="C34" s="29"/>
      <c r="D34" s="7">
        <v>5</v>
      </c>
      <c r="E34" s="7"/>
      <c r="F34" s="8">
        <f>F35+F36+F37+F38</f>
        <v>580146.80000000005</v>
      </c>
      <c r="G34" s="8">
        <f t="shared" ref="G34:H34" si="6">G35+G36+G37+G38</f>
        <v>591705.1</v>
      </c>
      <c r="H34" s="8">
        <f t="shared" si="6"/>
        <v>343859.20000000001</v>
      </c>
      <c r="I34" s="9">
        <f t="shared" si="2"/>
        <v>59.271067254012252</v>
      </c>
      <c r="J34" s="8">
        <f t="shared" si="1"/>
        <v>58.113272980070654</v>
      </c>
      <c r="K34" s="6"/>
    </row>
    <row r="35" spans="1:11" x14ac:dyDescent="0.3">
      <c r="A35" s="6"/>
      <c r="B35" s="30" t="s">
        <v>33</v>
      </c>
      <c r="C35" s="30"/>
      <c r="D35" s="10">
        <v>5</v>
      </c>
      <c r="E35" s="10">
        <v>1</v>
      </c>
      <c r="F35" s="11">
        <v>216640</v>
      </c>
      <c r="G35" s="20">
        <v>233156.4</v>
      </c>
      <c r="H35" s="20">
        <v>194044.9</v>
      </c>
      <c r="I35" s="12">
        <f t="shared" si="2"/>
        <v>89.570208641063516</v>
      </c>
      <c r="J35" s="11">
        <f t="shared" si="1"/>
        <v>83.225208486663888</v>
      </c>
      <c r="K35" s="6"/>
    </row>
    <row r="36" spans="1:11" x14ac:dyDescent="0.3">
      <c r="A36" s="6"/>
      <c r="B36" s="30" t="s">
        <v>32</v>
      </c>
      <c r="C36" s="30"/>
      <c r="D36" s="10">
        <v>5</v>
      </c>
      <c r="E36" s="10">
        <v>2</v>
      </c>
      <c r="F36" s="11">
        <v>96071</v>
      </c>
      <c r="G36" s="20">
        <v>76999.8</v>
      </c>
      <c r="H36" s="20">
        <v>524.1</v>
      </c>
      <c r="I36" s="12">
        <f t="shared" si="2"/>
        <v>0.54553403212207641</v>
      </c>
      <c r="J36" s="11">
        <f t="shared" si="1"/>
        <v>0.68065111857433391</v>
      </c>
      <c r="K36" s="6"/>
    </row>
    <row r="37" spans="1:11" x14ac:dyDescent="0.3">
      <c r="A37" s="6"/>
      <c r="B37" s="30" t="s">
        <v>31</v>
      </c>
      <c r="C37" s="30"/>
      <c r="D37" s="10">
        <v>5</v>
      </c>
      <c r="E37" s="10">
        <v>3</v>
      </c>
      <c r="F37" s="11">
        <v>222527</v>
      </c>
      <c r="G37" s="20">
        <v>236220.7</v>
      </c>
      <c r="H37" s="20">
        <v>114351</v>
      </c>
      <c r="I37" s="12">
        <f t="shared" si="2"/>
        <v>51.387472082039487</v>
      </c>
      <c r="J37" s="11">
        <f t="shared" si="1"/>
        <v>48.408543366436554</v>
      </c>
      <c r="K37" s="6"/>
    </row>
    <row r="38" spans="1:11" x14ac:dyDescent="0.3">
      <c r="A38" s="6"/>
      <c r="B38" s="30" t="s">
        <v>30</v>
      </c>
      <c r="C38" s="30"/>
      <c r="D38" s="10">
        <v>5</v>
      </c>
      <c r="E38" s="10">
        <v>5</v>
      </c>
      <c r="F38" s="11">
        <v>44908.800000000003</v>
      </c>
      <c r="G38" s="20">
        <v>45328.2</v>
      </c>
      <c r="H38" s="20">
        <v>34939.199999999997</v>
      </c>
      <c r="I38" s="12">
        <f t="shared" si="2"/>
        <v>77.800342026507039</v>
      </c>
      <c r="J38" s="11">
        <f t="shared" si="1"/>
        <v>77.080492938170948</v>
      </c>
      <c r="K38" s="6"/>
    </row>
    <row r="39" spans="1:11" x14ac:dyDescent="0.3">
      <c r="A39" s="6"/>
      <c r="B39" s="29" t="s">
        <v>29</v>
      </c>
      <c r="C39" s="29"/>
      <c r="D39" s="7">
        <v>6</v>
      </c>
      <c r="E39" s="7"/>
      <c r="F39" s="8">
        <f>F40+F41</f>
        <v>1222.5</v>
      </c>
      <c r="G39" s="8">
        <f t="shared" ref="G39:H39" si="7">G40+G41</f>
        <v>1222.5</v>
      </c>
      <c r="H39" s="8">
        <f t="shared" si="7"/>
        <v>1106.2</v>
      </c>
      <c r="I39" s="9">
        <f t="shared" si="2"/>
        <v>90.486707566462172</v>
      </c>
      <c r="J39" s="8">
        <f t="shared" si="1"/>
        <v>90.486707566462172</v>
      </c>
      <c r="K39" s="6"/>
    </row>
    <row r="40" spans="1:11" x14ac:dyDescent="0.3">
      <c r="A40" s="6"/>
      <c r="B40" s="30" t="s">
        <v>28</v>
      </c>
      <c r="C40" s="30"/>
      <c r="D40" s="10">
        <v>6</v>
      </c>
      <c r="E40" s="10">
        <v>3</v>
      </c>
      <c r="F40" s="11">
        <v>1110</v>
      </c>
      <c r="G40" s="11">
        <v>1110</v>
      </c>
      <c r="H40" s="11">
        <v>1095.9000000000001</v>
      </c>
      <c r="I40" s="12">
        <f t="shared" si="2"/>
        <v>98.72972972972974</v>
      </c>
      <c r="J40" s="11">
        <f t="shared" si="1"/>
        <v>98.72972972972974</v>
      </c>
      <c r="K40" s="6"/>
    </row>
    <row r="41" spans="1:11" x14ac:dyDescent="0.3">
      <c r="A41" s="6"/>
      <c r="B41" s="30" t="s">
        <v>27</v>
      </c>
      <c r="C41" s="30"/>
      <c r="D41" s="10">
        <v>6</v>
      </c>
      <c r="E41" s="10">
        <v>5</v>
      </c>
      <c r="F41" s="11">
        <v>112.5</v>
      </c>
      <c r="G41" s="11">
        <v>112.5</v>
      </c>
      <c r="H41" s="11">
        <v>10.3</v>
      </c>
      <c r="I41" s="12">
        <f t="shared" si="2"/>
        <v>9.155555555555555</v>
      </c>
      <c r="J41" s="11">
        <f t="shared" si="1"/>
        <v>9.155555555555555</v>
      </c>
      <c r="K41" s="6"/>
    </row>
    <row r="42" spans="1:11" x14ac:dyDescent="0.3">
      <c r="A42" s="6"/>
      <c r="B42" s="29" t="s">
        <v>26</v>
      </c>
      <c r="C42" s="29"/>
      <c r="D42" s="7">
        <v>7</v>
      </c>
      <c r="E42" s="7"/>
      <c r="F42" s="8">
        <f>F43+F44+F45+F46+F47</f>
        <v>2186791.8000000003</v>
      </c>
      <c r="G42" s="8">
        <f t="shared" ref="G42:H42" si="8">G43+G44+G45+G46+G47</f>
        <v>2193127.4000000004</v>
      </c>
      <c r="H42" s="8">
        <f t="shared" si="8"/>
        <v>1491303.7999999998</v>
      </c>
      <c r="I42" s="9">
        <f t="shared" si="2"/>
        <v>68.195966346681914</v>
      </c>
      <c r="J42" s="8">
        <f t="shared" si="1"/>
        <v>67.998958929608904</v>
      </c>
      <c r="K42" s="6"/>
    </row>
    <row r="43" spans="1:11" x14ac:dyDescent="0.3">
      <c r="A43" s="6"/>
      <c r="B43" s="30" t="s">
        <v>25</v>
      </c>
      <c r="C43" s="30"/>
      <c r="D43" s="10">
        <v>7</v>
      </c>
      <c r="E43" s="10">
        <v>1</v>
      </c>
      <c r="F43" s="11">
        <v>432391.8</v>
      </c>
      <c r="G43" s="20">
        <v>448333.9</v>
      </c>
      <c r="H43" s="20">
        <v>305106.7</v>
      </c>
      <c r="I43" s="12">
        <f t="shared" si="2"/>
        <v>70.562554609037448</v>
      </c>
      <c r="J43" s="11">
        <f t="shared" si="1"/>
        <v>68.053453017940427</v>
      </c>
      <c r="K43" s="6"/>
    </row>
    <row r="44" spans="1:11" x14ac:dyDescent="0.3">
      <c r="A44" s="6"/>
      <c r="B44" s="30" t="s">
        <v>24</v>
      </c>
      <c r="C44" s="30"/>
      <c r="D44" s="10">
        <v>7</v>
      </c>
      <c r="E44" s="10">
        <v>2</v>
      </c>
      <c r="F44" s="11">
        <v>1429531.7</v>
      </c>
      <c r="G44" s="20">
        <v>1418721.2</v>
      </c>
      <c r="H44" s="20">
        <v>949735.8</v>
      </c>
      <c r="I44" s="12">
        <f t="shared" si="2"/>
        <v>66.436847815267058</v>
      </c>
      <c r="J44" s="11">
        <f t="shared" si="1"/>
        <v>66.943089311698458</v>
      </c>
      <c r="K44" s="6"/>
    </row>
    <row r="45" spans="1:11" x14ac:dyDescent="0.3">
      <c r="A45" s="6"/>
      <c r="B45" s="30" t="s">
        <v>23</v>
      </c>
      <c r="C45" s="30"/>
      <c r="D45" s="10">
        <v>7</v>
      </c>
      <c r="E45" s="10">
        <v>3</v>
      </c>
      <c r="F45" s="11">
        <v>156989.79999999999</v>
      </c>
      <c r="G45" s="20">
        <v>157290.29999999999</v>
      </c>
      <c r="H45" s="20">
        <v>103309.2</v>
      </c>
      <c r="I45" s="12">
        <f t="shared" si="2"/>
        <v>65.806313531197574</v>
      </c>
      <c r="J45" s="11">
        <f t="shared" si="1"/>
        <v>65.680591873751908</v>
      </c>
      <c r="K45" s="6"/>
    </row>
    <row r="46" spans="1:11" x14ac:dyDescent="0.3">
      <c r="A46" s="6"/>
      <c r="B46" s="30" t="s">
        <v>22</v>
      </c>
      <c r="C46" s="30"/>
      <c r="D46" s="10">
        <v>7</v>
      </c>
      <c r="E46" s="10">
        <v>7</v>
      </c>
      <c r="F46" s="11">
        <v>42156.1</v>
      </c>
      <c r="G46" s="20">
        <v>43355.6</v>
      </c>
      <c r="H46" s="20">
        <v>32870.699999999997</v>
      </c>
      <c r="I46" s="12">
        <f t="shared" si="2"/>
        <v>77.973768920749308</v>
      </c>
      <c r="J46" s="11">
        <f t="shared" si="1"/>
        <v>75.816503519729864</v>
      </c>
      <c r="K46" s="6"/>
    </row>
    <row r="47" spans="1:11" x14ac:dyDescent="0.3">
      <c r="A47" s="6"/>
      <c r="B47" s="30" t="s">
        <v>21</v>
      </c>
      <c r="C47" s="30"/>
      <c r="D47" s="10">
        <v>7</v>
      </c>
      <c r="E47" s="10">
        <v>9</v>
      </c>
      <c r="F47" s="11">
        <v>125722.4</v>
      </c>
      <c r="G47" s="20">
        <v>125426.4</v>
      </c>
      <c r="H47" s="20">
        <v>100281.4</v>
      </c>
      <c r="I47" s="12">
        <f t="shared" si="2"/>
        <v>79.764147041418227</v>
      </c>
      <c r="J47" s="11">
        <f t="shared" si="1"/>
        <v>79.952386419445986</v>
      </c>
      <c r="K47" s="6"/>
    </row>
    <row r="48" spans="1:11" x14ac:dyDescent="0.3">
      <c r="A48" s="6"/>
      <c r="B48" s="29" t="s">
        <v>20</v>
      </c>
      <c r="C48" s="29"/>
      <c r="D48" s="7">
        <v>8</v>
      </c>
      <c r="E48" s="7"/>
      <c r="F48" s="8">
        <f>F49+F50</f>
        <v>211512.6</v>
      </c>
      <c r="G48" s="8">
        <f t="shared" ref="G48:H48" si="9">G49+G50</f>
        <v>214364.2</v>
      </c>
      <c r="H48" s="8">
        <f t="shared" si="9"/>
        <v>151205.4</v>
      </c>
      <c r="I48" s="9">
        <f t="shared" si="2"/>
        <v>71.48765605453292</v>
      </c>
      <c r="J48" s="8">
        <f t="shared" si="1"/>
        <v>70.536684763593911</v>
      </c>
      <c r="K48" s="6"/>
    </row>
    <row r="49" spans="1:11" x14ac:dyDescent="0.3">
      <c r="A49" s="6"/>
      <c r="B49" s="30" t="s">
        <v>19</v>
      </c>
      <c r="C49" s="30"/>
      <c r="D49" s="10">
        <v>8</v>
      </c>
      <c r="E49" s="10">
        <v>1</v>
      </c>
      <c r="F49" s="11">
        <v>201987.4</v>
      </c>
      <c r="G49" s="20">
        <v>204839</v>
      </c>
      <c r="H49" s="20">
        <v>144949</v>
      </c>
      <c r="I49" s="12">
        <f t="shared" si="2"/>
        <v>71.761406899638288</v>
      </c>
      <c r="J49" s="11">
        <f t="shared" si="1"/>
        <v>70.762403643837359</v>
      </c>
      <c r="K49" s="6"/>
    </row>
    <row r="50" spans="1:11" x14ac:dyDescent="0.3">
      <c r="A50" s="6"/>
      <c r="B50" s="30" t="s">
        <v>18</v>
      </c>
      <c r="C50" s="30"/>
      <c r="D50" s="10">
        <v>8</v>
      </c>
      <c r="E50" s="10">
        <v>4</v>
      </c>
      <c r="F50" s="11">
        <v>9525.2000000000007</v>
      </c>
      <c r="G50" s="20">
        <v>9525.2000000000007</v>
      </c>
      <c r="H50" s="20">
        <v>6256.4</v>
      </c>
      <c r="I50" s="12">
        <f t="shared" si="2"/>
        <v>65.682610338890512</v>
      </c>
      <c r="J50" s="11">
        <f t="shared" si="1"/>
        <v>65.682610338890512</v>
      </c>
      <c r="K50" s="6"/>
    </row>
    <row r="51" spans="1:11" x14ac:dyDescent="0.3">
      <c r="A51" s="6"/>
      <c r="B51" s="29" t="s">
        <v>17</v>
      </c>
      <c r="C51" s="29"/>
      <c r="D51" s="7">
        <v>9</v>
      </c>
      <c r="E51" s="7"/>
      <c r="F51" s="8">
        <f>F52+F53</f>
        <v>1505.2</v>
      </c>
      <c r="G51" s="8">
        <f t="shared" ref="G51:H51" si="10">G52+G53</f>
        <v>1355.2</v>
      </c>
      <c r="H51" s="8">
        <f t="shared" si="10"/>
        <v>1340</v>
      </c>
      <c r="I51" s="9">
        <f t="shared" si="2"/>
        <v>89.024714323677912</v>
      </c>
      <c r="J51" s="8">
        <f t="shared" si="1"/>
        <v>98.878394332939791</v>
      </c>
      <c r="K51" s="6"/>
    </row>
    <row r="52" spans="1:11" x14ac:dyDescent="0.3">
      <c r="A52" s="6"/>
      <c r="B52" s="30" t="s">
        <v>16</v>
      </c>
      <c r="C52" s="30"/>
      <c r="D52" s="10">
        <v>9</v>
      </c>
      <c r="E52" s="10">
        <v>7</v>
      </c>
      <c r="F52" s="11">
        <v>150</v>
      </c>
      <c r="G52" s="11">
        <v>0</v>
      </c>
      <c r="H52" s="11">
        <v>0</v>
      </c>
      <c r="I52" s="12">
        <v>0</v>
      </c>
      <c r="J52" s="11">
        <v>0</v>
      </c>
      <c r="K52" s="6"/>
    </row>
    <row r="53" spans="1:11" x14ac:dyDescent="0.3">
      <c r="A53" s="6"/>
      <c r="B53" s="30" t="s">
        <v>15</v>
      </c>
      <c r="C53" s="30"/>
      <c r="D53" s="10">
        <v>9</v>
      </c>
      <c r="E53" s="10">
        <v>9</v>
      </c>
      <c r="F53" s="11">
        <v>1355.2</v>
      </c>
      <c r="G53" s="20">
        <v>1355.2</v>
      </c>
      <c r="H53" s="20">
        <v>1340</v>
      </c>
      <c r="I53" s="12">
        <f t="shared" si="2"/>
        <v>98.878394332939791</v>
      </c>
      <c r="J53" s="11">
        <f t="shared" si="1"/>
        <v>98.878394332939791</v>
      </c>
      <c r="K53" s="6"/>
    </row>
    <row r="54" spans="1:11" x14ac:dyDescent="0.3">
      <c r="A54" s="6"/>
      <c r="B54" s="29" t="s">
        <v>14</v>
      </c>
      <c r="C54" s="29"/>
      <c r="D54" s="7">
        <v>10</v>
      </c>
      <c r="E54" s="7"/>
      <c r="F54" s="8">
        <f>F55+F56+F57</f>
        <v>91294.2</v>
      </c>
      <c r="G54" s="8">
        <f t="shared" ref="G54:H54" si="11">G55+G56+G57</f>
        <v>93223.8</v>
      </c>
      <c r="H54" s="8">
        <f t="shared" si="11"/>
        <v>75884.7</v>
      </c>
      <c r="I54" s="9">
        <f t="shared" si="2"/>
        <v>83.121052596988633</v>
      </c>
      <c r="J54" s="8">
        <f t="shared" si="1"/>
        <v>81.400565091746955</v>
      </c>
      <c r="K54" s="6"/>
    </row>
    <row r="55" spans="1:11" x14ac:dyDescent="0.3">
      <c r="A55" s="6"/>
      <c r="B55" s="30" t="s">
        <v>13</v>
      </c>
      <c r="C55" s="30"/>
      <c r="D55" s="10">
        <v>10</v>
      </c>
      <c r="E55" s="10">
        <v>1</v>
      </c>
      <c r="F55" s="11">
        <v>13094.4</v>
      </c>
      <c r="G55" s="20">
        <v>13094.4</v>
      </c>
      <c r="H55" s="20">
        <v>10107</v>
      </c>
      <c r="I55" s="12">
        <f t="shared" si="2"/>
        <v>77.185667155425222</v>
      </c>
      <c r="J55" s="11">
        <f t="shared" si="1"/>
        <v>77.185667155425222</v>
      </c>
      <c r="K55" s="6"/>
    </row>
    <row r="56" spans="1:11" x14ac:dyDescent="0.3">
      <c r="A56" s="6"/>
      <c r="B56" s="30" t="s">
        <v>12</v>
      </c>
      <c r="C56" s="30"/>
      <c r="D56" s="10">
        <v>10</v>
      </c>
      <c r="E56" s="10">
        <v>3</v>
      </c>
      <c r="F56" s="11">
        <v>24991.3</v>
      </c>
      <c r="G56" s="20">
        <v>27921</v>
      </c>
      <c r="H56" s="20">
        <v>22899.1</v>
      </c>
      <c r="I56" s="12">
        <f t="shared" si="2"/>
        <v>91.62828664375202</v>
      </c>
      <c r="J56" s="11">
        <f t="shared" si="1"/>
        <v>82.013896350417241</v>
      </c>
      <c r="K56" s="6"/>
    </row>
    <row r="57" spans="1:11" x14ac:dyDescent="0.3">
      <c r="A57" s="6"/>
      <c r="B57" s="30" t="s">
        <v>11</v>
      </c>
      <c r="C57" s="30"/>
      <c r="D57" s="10">
        <v>10</v>
      </c>
      <c r="E57" s="10">
        <v>4</v>
      </c>
      <c r="F57" s="11">
        <v>53208.5</v>
      </c>
      <c r="G57" s="20">
        <v>52208.4</v>
      </c>
      <c r="H57" s="20">
        <v>42878.6</v>
      </c>
      <c r="I57" s="12">
        <f t="shared" si="2"/>
        <v>80.585996598287863</v>
      </c>
      <c r="J57" s="11">
        <f t="shared" si="1"/>
        <v>82.129695604538739</v>
      </c>
      <c r="K57" s="6"/>
    </row>
    <row r="58" spans="1:11" x14ac:dyDescent="0.3">
      <c r="A58" s="6"/>
      <c r="B58" s="29" t="s">
        <v>10</v>
      </c>
      <c r="C58" s="29"/>
      <c r="D58" s="7">
        <v>11</v>
      </c>
      <c r="E58" s="7"/>
      <c r="F58" s="8">
        <f>F59+F60+F61+F62</f>
        <v>209554.40000000002</v>
      </c>
      <c r="G58" s="8">
        <f t="shared" ref="G58:H58" si="12">G59+G60+G61+G62</f>
        <v>210675.40000000002</v>
      </c>
      <c r="H58" s="8">
        <f t="shared" si="12"/>
        <v>150780.5</v>
      </c>
      <c r="I58" s="9">
        <f t="shared" si="2"/>
        <v>71.952915328907423</v>
      </c>
      <c r="J58" s="8">
        <f t="shared" si="1"/>
        <v>71.570055165434582</v>
      </c>
      <c r="K58" s="6"/>
    </row>
    <row r="59" spans="1:11" x14ac:dyDescent="0.3">
      <c r="A59" s="6"/>
      <c r="B59" s="30" t="s">
        <v>9</v>
      </c>
      <c r="C59" s="30"/>
      <c r="D59" s="10">
        <v>11</v>
      </c>
      <c r="E59" s="10">
        <v>1</v>
      </c>
      <c r="F59" s="11">
        <v>187385.7</v>
      </c>
      <c r="G59" s="20">
        <v>186896.7</v>
      </c>
      <c r="H59" s="20">
        <v>135393.79999999999</v>
      </c>
      <c r="I59" s="12">
        <f t="shared" si="2"/>
        <v>72.254072749414703</v>
      </c>
      <c r="J59" s="11">
        <f t="shared" si="1"/>
        <v>72.443119648447492</v>
      </c>
      <c r="K59" s="6"/>
    </row>
    <row r="60" spans="1:11" x14ac:dyDescent="0.3">
      <c r="A60" s="6"/>
      <c r="B60" s="30" t="s">
        <v>8</v>
      </c>
      <c r="C60" s="30"/>
      <c r="D60" s="10">
        <v>11</v>
      </c>
      <c r="E60" s="10">
        <v>2</v>
      </c>
      <c r="F60" s="11">
        <v>1070.5</v>
      </c>
      <c r="G60" s="20">
        <v>1720.5</v>
      </c>
      <c r="H60" s="20">
        <v>1149</v>
      </c>
      <c r="I60" s="12">
        <f t="shared" si="2"/>
        <v>107.33302195235872</v>
      </c>
      <c r="J60" s="11">
        <f t="shared" si="1"/>
        <v>66.782911944202269</v>
      </c>
      <c r="K60" s="6"/>
    </row>
    <row r="61" spans="1:11" x14ac:dyDescent="0.3">
      <c r="A61" s="6"/>
      <c r="B61" s="30" t="s">
        <v>7</v>
      </c>
      <c r="C61" s="30"/>
      <c r="D61" s="10">
        <v>11</v>
      </c>
      <c r="E61" s="10">
        <v>3</v>
      </c>
      <c r="F61" s="11">
        <v>7376.2</v>
      </c>
      <c r="G61" s="20">
        <v>8336.2000000000007</v>
      </c>
      <c r="H61" s="20">
        <v>6102</v>
      </c>
      <c r="I61" s="12">
        <f t="shared" si="2"/>
        <v>82.725522626826816</v>
      </c>
      <c r="J61" s="11">
        <f t="shared" si="1"/>
        <v>73.198819606055508</v>
      </c>
      <c r="K61" s="6"/>
    </row>
    <row r="62" spans="1:11" x14ac:dyDescent="0.3">
      <c r="A62" s="6"/>
      <c r="B62" s="30" t="s">
        <v>6</v>
      </c>
      <c r="C62" s="30"/>
      <c r="D62" s="10">
        <v>11</v>
      </c>
      <c r="E62" s="10">
        <v>5</v>
      </c>
      <c r="F62" s="11">
        <v>13722</v>
      </c>
      <c r="G62" s="20">
        <v>13722</v>
      </c>
      <c r="H62" s="20">
        <v>8135.7</v>
      </c>
      <c r="I62" s="12">
        <f t="shared" si="2"/>
        <v>59.289462177525145</v>
      </c>
      <c r="J62" s="11">
        <f t="shared" si="1"/>
        <v>59.289462177525145</v>
      </c>
      <c r="K62" s="6"/>
    </row>
    <row r="63" spans="1:11" x14ac:dyDescent="0.3">
      <c r="A63" s="6"/>
      <c r="B63" s="29" t="s">
        <v>5</v>
      </c>
      <c r="C63" s="29"/>
      <c r="D63" s="7">
        <v>12</v>
      </c>
      <c r="E63" s="7"/>
      <c r="F63" s="8">
        <f>F64+F65</f>
        <v>28000</v>
      </c>
      <c r="G63" s="8">
        <f t="shared" ref="G63:H63" si="13">G64+G65</f>
        <v>28000</v>
      </c>
      <c r="H63" s="8">
        <f t="shared" si="13"/>
        <v>20075.5</v>
      </c>
      <c r="I63" s="9">
        <f>H63/F63*100</f>
        <v>71.698214285714286</v>
      </c>
      <c r="J63" s="8">
        <f t="shared" si="1"/>
        <v>71.698214285714286</v>
      </c>
      <c r="K63" s="6"/>
    </row>
    <row r="64" spans="1:11" x14ac:dyDescent="0.3">
      <c r="A64" s="6"/>
      <c r="B64" s="30" t="s">
        <v>4</v>
      </c>
      <c r="C64" s="30"/>
      <c r="D64" s="10">
        <v>12</v>
      </c>
      <c r="E64" s="10">
        <v>2</v>
      </c>
      <c r="F64" s="11">
        <v>11000</v>
      </c>
      <c r="G64" s="20">
        <v>22770.5</v>
      </c>
      <c r="H64" s="20">
        <v>14846</v>
      </c>
      <c r="I64" s="12">
        <f t="shared" si="2"/>
        <v>134.96363636363637</v>
      </c>
      <c r="J64" s="11">
        <f t="shared" si="1"/>
        <v>65.198392657166067</v>
      </c>
      <c r="K64" s="6"/>
    </row>
    <row r="65" spans="1:11" x14ac:dyDescent="0.3">
      <c r="A65" s="6"/>
      <c r="B65" s="30" t="s">
        <v>3</v>
      </c>
      <c r="C65" s="30"/>
      <c r="D65" s="10">
        <v>12</v>
      </c>
      <c r="E65" s="10">
        <v>4</v>
      </c>
      <c r="F65" s="11">
        <v>17000</v>
      </c>
      <c r="G65" s="20">
        <v>5229.5</v>
      </c>
      <c r="H65" s="20">
        <v>5229.5</v>
      </c>
      <c r="I65" s="12">
        <f t="shared" si="2"/>
        <v>30.761764705882356</v>
      </c>
      <c r="J65" s="11">
        <f t="shared" si="1"/>
        <v>100</v>
      </c>
      <c r="K65" s="6"/>
    </row>
    <row r="66" spans="1:11" x14ac:dyDescent="0.3">
      <c r="A66" s="6"/>
      <c r="B66" s="29" t="s">
        <v>2</v>
      </c>
      <c r="C66" s="29"/>
      <c r="D66" s="7">
        <v>13</v>
      </c>
      <c r="E66" s="7"/>
      <c r="F66" s="8">
        <f>F67</f>
        <v>18134</v>
      </c>
      <c r="G66" s="8">
        <f t="shared" ref="G66:H66" si="14">G67</f>
        <v>18134</v>
      </c>
      <c r="H66" s="8">
        <f t="shared" si="14"/>
        <v>662.8</v>
      </c>
      <c r="I66" s="9">
        <f t="shared" si="2"/>
        <v>3.6550126833572292</v>
      </c>
      <c r="J66" s="8">
        <f t="shared" si="1"/>
        <v>3.6550126833572292</v>
      </c>
      <c r="K66" s="6"/>
    </row>
    <row r="67" spans="1:11" x14ac:dyDescent="0.3">
      <c r="A67" s="6"/>
      <c r="B67" s="30" t="s">
        <v>1</v>
      </c>
      <c r="C67" s="30"/>
      <c r="D67" s="10">
        <v>13</v>
      </c>
      <c r="E67" s="10">
        <v>1</v>
      </c>
      <c r="F67" s="11">
        <v>18134</v>
      </c>
      <c r="G67" s="11">
        <v>18134</v>
      </c>
      <c r="H67" s="11">
        <v>662.8</v>
      </c>
      <c r="I67" s="12">
        <f>H67/F67*100</f>
        <v>3.6550126833572292</v>
      </c>
      <c r="J67" s="11">
        <f t="shared" si="1"/>
        <v>3.6550126833572292</v>
      </c>
      <c r="K67" s="6"/>
    </row>
    <row r="68" spans="1:11" x14ac:dyDescent="0.3">
      <c r="A68" s="5"/>
      <c r="B68" s="23" t="s">
        <v>0</v>
      </c>
      <c r="C68" s="23"/>
      <c r="D68" s="13"/>
      <c r="E68" s="13"/>
      <c r="F68" s="8">
        <f>F12+F20+F22+F26+F34+F39+F42+F48+F51+F54+F58+F63+F66</f>
        <v>4222734.7000000011</v>
      </c>
      <c r="G68" s="8">
        <f>G12+G20+G22+G26+G34+G39+G42+G48+G51+G54+G58+G63+G66</f>
        <v>4245745.9000000004</v>
      </c>
      <c r="H68" s="8">
        <f>H12+H20+H22+H26+H34+H39+H42+H48+H51+H54+H58+H63+H66</f>
        <v>2846063.1999999997</v>
      </c>
      <c r="I68" s="9">
        <f t="shared" si="2"/>
        <v>67.398579408741895</v>
      </c>
      <c r="J68" s="8">
        <f t="shared" si="1"/>
        <v>67.033290899485991</v>
      </c>
      <c r="K68" s="2"/>
    </row>
  </sheetData>
  <mergeCells count="69">
    <mergeCell ref="G1:J1"/>
    <mergeCell ref="H2:J2"/>
    <mergeCell ref="H3:J3"/>
    <mergeCell ref="B67:C67"/>
    <mergeCell ref="B56:C56"/>
    <mergeCell ref="B57:C57"/>
    <mergeCell ref="B59:C59"/>
    <mergeCell ref="B60:C60"/>
    <mergeCell ref="B61:C61"/>
    <mergeCell ref="B62:C62"/>
    <mergeCell ref="B37:C37"/>
    <mergeCell ref="B38:C38"/>
    <mergeCell ref="B40:C40"/>
    <mergeCell ref="B41:C41"/>
    <mergeCell ref="B43:C43"/>
    <mergeCell ref="B31:C31"/>
    <mergeCell ref="B32:C32"/>
    <mergeCell ref="B33:C33"/>
    <mergeCell ref="B35:C35"/>
    <mergeCell ref="B36:C36"/>
    <mergeCell ref="B25:C25"/>
    <mergeCell ref="B27:C27"/>
    <mergeCell ref="B28:C28"/>
    <mergeCell ref="B29:C29"/>
    <mergeCell ref="B30:C30"/>
    <mergeCell ref="B18:C18"/>
    <mergeCell ref="B19:C19"/>
    <mergeCell ref="B21:C21"/>
    <mergeCell ref="B23:C23"/>
    <mergeCell ref="B24:C24"/>
    <mergeCell ref="B13:C13"/>
    <mergeCell ref="B14:C14"/>
    <mergeCell ref="B15:C15"/>
    <mergeCell ref="B16:C16"/>
    <mergeCell ref="B17:C17"/>
    <mergeCell ref="B66:C66"/>
    <mergeCell ref="B50:C50"/>
    <mergeCell ref="B52:C52"/>
    <mergeCell ref="B53:C53"/>
    <mergeCell ref="B55:C55"/>
    <mergeCell ref="B64:C64"/>
    <mergeCell ref="B65:C65"/>
    <mergeCell ref="B42:C42"/>
    <mergeCell ref="B51:C51"/>
    <mergeCell ref="B54:C54"/>
    <mergeCell ref="B58:C58"/>
    <mergeCell ref="B63:C63"/>
    <mergeCell ref="B44:C44"/>
    <mergeCell ref="B45:C45"/>
    <mergeCell ref="B46:C46"/>
    <mergeCell ref="B47:C47"/>
    <mergeCell ref="B49:C49"/>
    <mergeCell ref="B48:C48"/>
    <mergeCell ref="B68:C68"/>
    <mergeCell ref="I9:J9"/>
    <mergeCell ref="A6:J6"/>
    <mergeCell ref="A7:J7"/>
    <mergeCell ref="B9:C10"/>
    <mergeCell ref="D9:E9"/>
    <mergeCell ref="G9:G10"/>
    <mergeCell ref="H9:H10"/>
    <mergeCell ref="F9:F10"/>
    <mergeCell ref="B11:C11"/>
    <mergeCell ref="B12:C12"/>
    <mergeCell ref="B20:C20"/>
    <mergeCell ref="B22:C22"/>
    <mergeCell ref="B26:C26"/>
    <mergeCell ref="B34:C34"/>
    <mergeCell ref="B39:C39"/>
  </mergeCells>
  <pageMargins left="0.39370078740157483" right="0.39370078740157483" top="0.98425196850393704" bottom="0.98425196850393704" header="0.51181102362204722" footer="0.51181102362204722"/>
  <pageSetup paperSize="9" scale="7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 </vt:lpstr>
      <vt:lpstr>'Приложение 3 '!Заголовки_для_печати</vt:lpstr>
      <vt:lpstr>'Приложение 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Губкина Марина Петровна</cp:lastModifiedBy>
  <cp:lastPrinted>2023-10-17T10:36:18Z</cp:lastPrinted>
  <dcterms:created xsi:type="dcterms:W3CDTF">2023-07-18T10:29:55Z</dcterms:created>
  <dcterms:modified xsi:type="dcterms:W3CDTF">2023-11-09T05:22:54Z</dcterms:modified>
</cp:coreProperties>
</file>